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1 квартал 2022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H15" i="2" l="1"/>
  <c r="H8" i="2"/>
  <c r="T8" i="2"/>
  <c r="T27" i="2" l="1"/>
  <c r="G33" i="2"/>
  <c r="G29" i="2"/>
  <c r="G20" i="2"/>
  <c r="G12" i="2"/>
  <c r="G8" i="2"/>
  <c r="G15" i="2"/>
  <c r="G27" i="2"/>
  <c r="G25" i="2" s="1"/>
  <c r="G35" i="2" l="1"/>
  <c r="AB32" i="2"/>
  <c r="AB31" i="2"/>
  <c r="X34" i="2"/>
  <c r="T33" i="2"/>
  <c r="H33" i="2"/>
  <c r="X33" i="2" l="1"/>
  <c r="T29" i="2"/>
  <c r="T15" i="2" l="1"/>
  <c r="H29" i="2"/>
  <c r="H27" i="2"/>
  <c r="T25" i="2"/>
  <c r="H25" i="2"/>
  <c r="T20" i="2"/>
  <c r="H20" i="2"/>
  <c r="T12" i="2"/>
  <c r="H12" i="2"/>
  <c r="H35" i="2" l="1"/>
  <c r="T35" i="2"/>
  <c r="AB30" i="2"/>
  <c r="AB28" i="2"/>
  <c r="AB23" i="2"/>
  <c r="AB22" i="2"/>
  <c r="AB21" i="2"/>
  <c r="AB18" i="2"/>
  <c r="AB17" i="2"/>
  <c r="AB11" i="2"/>
  <c r="AB9" i="2"/>
  <c r="AB29" i="2" l="1"/>
  <c r="AB27" i="2"/>
  <c r="AB20" i="2"/>
  <c r="AB15" i="2"/>
  <c r="AB8" i="2"/>
  <c r="X32" i="2" l="1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AB35" i="2" l="1"/>
  <c r="X35" i="2"/>
</calcChain>
</file>

<file path=xl/sharedStrings.xml><?xml version="1.0" encoding="utf-8"?>
<sst xmlns="http://schemas.openxmlformats.org/spreadsheetml/2006/main" count="88" uniqueCount="65">
  <si>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</si>
  <si>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</si>
  <si>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</si>
  <si>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</si>
  <si>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</si>
  <si>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</si>
  <si>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</si>
  <si>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</si>
  <si>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</si>
  <si>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</si>
  <si>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</si>
  <si>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</si>
  <si>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</si>
  <si>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</si>
  <si>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</si>
  <si>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</si>
  <si>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</si>
  <si>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</si>
  <si>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</si>
  <si>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</si>
  <si>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</si>
  <si>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</si>
  <si>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</si>
  <si>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</si>
  <si>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</si>
  <si>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</si>
  <si>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</si>
  <si>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</si>
  <si>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</si>
  <si>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</si>
  <si>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</si>
  <si>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</si>
  <si>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</si>
  <si>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</si>
  <si>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</si>
  <si>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</si>
  <si>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</si>
  <si>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</si>
  <si>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</si>
  <si>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</si>
  <si>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</si>
  <si>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</si>
  <si>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</si>
  <si>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</si>
  <si>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</si>
  <si>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</si>
  <si>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</si>
  <si>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</si>
  <si>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</si>
  <si>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</si>
  <si>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</si>
  <si>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</si>
  <si>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</si>
  <si>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>Наименование</t>
  </si>
  <si>
    <t>РзПр</t>
  </si>
  <si>
    <t>Процент исполнения к уточненным бюдженым назначениям</t>
  </si>
  <si>
    <t>ФИЗИЧЕСКАЯ КУЛЬТУРА И СПОРТ</t>
  </si>
  <si>
    <t>Массовый спорт</t>
  </si>
  <si>
    <t xml:space="preserve">Кассовое исполнение за     1 квртал 2021 года </t>
  </si>
  <si>
    <t>Уточненные бюджетные назначения на 2022 год</t>
  </si>
  <si>
    <t>Кассовое исполнение за 1 квартал 2022 года</t>
  </si>
  <si>
    <t>Темп роста 2022 к соответствующему периоду 2021 года,%</t>
  </si>
  <si>
    <t xml:space="preserve">Сведения  об исполнении бюджета Унечского  городского поселения Унечского муниципального района                                                                                                   еденных расходах по разделам и подразделам  классификации </t>
  </si>
  <si>
    <t xml:space="preserve">Брянской области за 1 квартал 2022 года по расходам в разрезе разделов и подразделов классификации  </t>
  </si>
  <si>
    <t xml:space="preserve">                                           расходов в сравнении с  соответствующим периодом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</si>
</sst>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5" borderId="2" xfId="32" applyNumberFormat="1" applyFont="1" applyFill="1" applyProtection="1">
      <alignment horizontal="right" vertical="top" shrinkToFit="1"/>
    </xf>
    <xf numFmtId="164" fontId="8" fillId="5" borderId="2" xfId="33" applyNumberFormat="1" applyFont="1" applyFill="1" applyProtection="1">
      <alignment horizontal="right" vertical="top" shrinkToFit="1"/>
    </xf>
    <xf numFmtId="4" fontId="9" fillId="2" borderId="2" xfId="32" applyNumberFormat="1" applyFont="1" applyProtection="1">
      <alignment horizontal="right" vertical="top" shrinkToFit="1"/>
    </xf>
    <xf numFmtId="10" fontId="9" fillId="2" borderId="2" xfId="33" applyNumberFormat="1" applyFont="1" applyProtection="1">
      <alignment horizontal="right" vertical="top" shrinkToFit="1"/>
    </xf>
    <xf numFmtId="4" fontId="9" fillId="2" borderId="4" xfId="32" applyNumberFormat="1" applyFont="1" applyBorder="1" applyProtection="1">
      <alignment horizontal="right" vertical="top" shrinkToFit="1"/>
    </xf>
    <xf numFmtId="165" fontId="8" fillId="0" borderId="3" xfId="2" applyNumberFormat="1" applyFont="1" applyBorder="1" applyAlignment="1" applyProtection="1">
      <alignment vertical="top"/>
    </xf>
    <xf numFmtId="4" fontId="8" fillId="5" borderId="2" xfId="35" applyNumberFormat="1" applyFont="1" applyFill="1" applyProtection="1">
      <alignment horizontal="right" vertical="top" shrinkToFit="1"/>
    </xf>
    <xf numFmtId="4" fontId="9" fillId="3" borderId="2" xfId="35" applyNumberFormat="1" applyFont="1" applyProtection="1">
      <alignment horizontal="right" vertical="top" shrinkToFit="1"/>
    </xf>
    <xf numFmtId="10" fontId="9" fillId="3" borderId="2" xfId="36" applyNumberFormat="1" applyFont="1" applyProtection="1">
      <alignment horizontal="right" vertical="top" shrinkToFit="1"/>
    </xf>
    <xf numFmtId="4" fontId="9" fillId="3" borderId="4" xfId="35" applyNumberFormat="1" applyFont="1" applyBorder="1" applyProtection="1">
      <alignment horizontal="right" vertical="top" shrinkToFit="1"/>
    </xf>
    <xf numFmtId="0" fontId="6" fillId="0" borderId="2" xfId="29" applyNumberFormat="1" applyFont="1" applyProtection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showGridLines="0" tabSelected="1" zoomScaleNormal="100" zoomScaleSheetLayoutView="100" workbookViewId="0">
      <pane ySplit="7" topLeftCell="A8" activePane="bottomLeft" state="frozen"/>
      <selection pane="bottomLeft" activeCell="A3" sqref="A3:AE3"/>
    </sheetView>
  </sheetViews>
  <sheetFormatPr defaultRowHeight="14.4" outlineLevelRow="1" x14ac:dyDescent="0.3"/>
  <cols>
    <col min="1" max="1" width="37.441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23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2" spans="1:32" ht="14.55" customHeight="1" x14ac:dyDescent="0.3">
      <c r="A2" s="25" t="s">
        <v>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5.75" customHeight="1" x14ac:dyDescent="0.3">
      <c r="A3" s="25" t="s">
        <v>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5"/>
    </row>
    <row r="4" spans="1:32" ht="5.4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4"/>
    </row>
    <row r="5" spans="1:32" ht="12.75" customHeight="1" x14ac:dyDescent="0.3">
      <c r="A5" s="32" t="s">
        <v>52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2"/>
    </row>
    <row r="6" spans="1:32" ht="26.25" customHeight="1" x14ac:dyDescent="0.3">
      <c r="A6" s="60" t="s">
        <v>53</v>
      </c>
      <c r="B6" s="34" t="s">
        <v>54</v>
      </c>
      <c r="C6" s="66" t="s">
        <v>0</v>
      </c>
      <c r="D6" s="68" t="s">
        <v>0</v>
      </c>
      <c r="E6" s="70" t="s">
        <v>0</v>
      </c>
      <c r="F6" s="36" t="s">
        <v>0</v>
      </c>
      <c r="G6" s="38" t="s">
        <v>58</v>
      </c>
      <c r="H6" s="62" t="s">
        <v>59</v>
      </c>
      <c r="I6" s="64" t="s">
        <v>0</v>
      </c>
      <c r="J6" s="44" t="s">
        <v>0</v>
      </c>
      <c r="K6" s="46" t="s">
        <v>0</v>
      </c>
      <c r="L6" s="48" t="s">
        <v>0</v>
      </c>
      <c r="M6" s="50" t="s">
        <v>0</v>
      </c>
      <c r="N6" s="52" t="s">
        <v>0</v>
      </c>
      <c r="O6" s="54" t="s">
        <v>0</v>
      </c>
      <c r="P6" s="56" t="s">
        <v>0</v>
      </c>
      <c r="Q6" s="58" t="s">
        <v>0</v>
      </c>
      <c r="R6" s="20" t="s">
        <v>0</v>
      </c>
      <c r="S6" s="20" t="s">
        <v>0</v>
      </c>
      <c r="T6" s="28" t="s">
        <v>60</v>
      </c>
      <c r="U6" s="28" t="s">
        <v>0</v>
      </c>
      <c r="V6" s="28" t="s">
        <v>0</v>
      </c>
      <c r="W6" s="20" t="s">
        <v>0</v>
      </c>
      <c r="X6" s="28" t="s">
        <v>55</v>
      </c>
      <c r="Y6" s="28" t="s">
        <v>0</v>
      </c>
      <c r="Z6" s="28" t="s">
        <v>0</v>
      </c>
      <c r="AA6" s="30" t="s">
        <v>0</v>
      </c>
      <c r="AB6" s="21" t="s">
        <v>61</v>
      </c>
    </row>
    <row r="7" spans="1:32" ht="57" customHeight="1" x14ac:dyDescent="0.3">
      <c r="A7" s="61"/>
      <c r="B7" s="35"/>
      <c r="C7" s="67"/>
      <c r="D7" s="69"/>
      <c r="E7" s="71"/>
      <c r="F7" s="37"/>
      <c r="G7" s="39"/>
      <c r="H7" s="63"/>
      <c r="I7" s="65"/>
      <c r="J7" s="45"/>
      <c r="K7" s="47"/>
      <c r="L7" s="49"/>
      <c r="M7" s="51"/>
      <c r="N7" s="53"/>
      <c r="O7" s="55"/>
      <c r="P7" s="57"/>
      <c r="Q7" s="59"/>
      <c r="R7" s="20"/>
      <c r="S7" s="20"/>
      <c r="T7" s="29"/>
      <c r="U7" s="29"/>
      <c r="V7" s="29"/>
      <c r="W7" s="20"/>
      <c r="X7" s="29"/>
      <c r="Y7" s="29"/>
      <c r="Z7" s="29"/>
      <c r="AA7" s="31"/>
      <c r="AB7" s="22"/>
    </row>
    <row r="8" spans="1:32" x14ac:dyDescent="0.3">
      <c r="A8" s="6" t="s">
        <v>1</v>
      </c>
      <c r="B8" s="7" t="s">
        <v>2</v>
      </c>
      <c r="C8" s="7"/>
      <c r="D8" s="7"/>
      <c r="E8" s="7"/>
      <c r="F8" s="7"/>
      <c r="G8" s="8">
        <f>G9+G10+G11</f>
        <v>72743.88</v>
      </c>
      <c r="H8" s="10">
        <f>H9+H10+H11</f>
        <v>1724384.04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106730.39</v>
      </c>
      <c r="T8" s="10">
        <f>T9+T10+T11</f>
        <v>30265.489999999998</v>
      </c>
      <c r="U8" s="10">
        <v>0</v>
      </c>
      <c r="V8" s="10">
        <v>0</v>
      </c>
      <c r="W8" s="10">
        <v>106730.39</v>
      </c>
      <c r="X8" s="11">
        <f t="shared" ref="X8:X35" si="0">T8/H8</f>
        <v>1.7551478845744824E-2</v>
      </c>
      <c r="Y8" s="12">
        <v>0</v>
      </c>
      <c r="Z8" s="13">
        <v>0</v>
      </c>
      <c r="AA8" s="14">
        <v>0</v>
      </c>
      <c r="AB8" s="15">
        <f>T8/G8*100</f>
        <v>41.605548123086088</v>
      </c>
    </row>
    <row r="9" spans="1:32" ht="69" outlineLevel="1" x14ac:dyDescent="0.3">
      <c r="A9" s="6" t="s">
        <v>3</v>
      </c>
      <c r="B9" s="7" t="s">
        <v>4</v>
      </c>
      <c r="C9" s="7"/>
      <c r="D9" s="7"/>
      <c r="E9" s="7"/>
      <c r="F9" s="7"/>
      <c r="G9" s="8">
        <v>8883.2000000000007</v>
      </c>
      <c r="H9" s="10">
        <v>103000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40303.199999999997</v>
      </c>
      <c r="T9" s="10">
        <v>14680</v>
      </c>
      <c r="U9" s="10">
        <v>0</v>
      </c>
      <c r="V9" s="10">
        <v>0</v>
      </c>
      <c r="W9" s="10">
        <v>40303.199999999997</v>
      </c>
      <c r="X9" s="11">
        <f t="shared" si="0"/>
        <v>0.14252427184466018</v>
      </c>
      <c r="Y9" s="12">
        <v>0</v>
      </c>
      <c r="Z9" s="13">
        <v>0</v>
      </c>
      <c r="AA9" s="14">
        <v>0</v>
      </c>
      <c r="AB9" s="15">
        <f>T9/G9*100</f>
        <v>165.25576368876079</v>
      </c>
    </row>
    <row r="10" spans="1:32" outlineLevel="1" x14ac:dyDescent="0.3">
      <c r="A10" s="6" t="s">
        <v>5</v>
      </c>
      <c r="B10" s="7" t="s">
        <v>6</v>
      </c>
      <c r="C10" s="7"/>
      <c r="D10" s="7"/>
      <c r="E10" s="7"/>
      <c r="F10" s="7"/>
      <c r="G10" s="8">
        <v>0</v>
      </c>
      <c r="H10" s="10">
        <v>1000000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1">
        <f t="shared" si="0"/>
        <v>0</v>
      </c>
      <c r="Y10" s="12">
        <v>0</v>
      </c>
      <c r="Z10" s="13">
        <v>0</v>
      </c>
      <c r="AA10" s="14">
        <v>0</v>
      </c>
      <c r="AB10" s="15">
        <v>0</v>
      </c>
    </row>
    <row r="11" spans="1:32" ht="27.6" outlineLevel="1" x14ac:dyDescent="0.3">
      <c r="A11" s="6" t="s">
        <v>7</v>
      </c>
      <c r="B11" s="7" t="s">
        <v>8</v>
      </c>
      <c r="C11" s="7"/>
      <c r="D11" s="7"/>
      <c r="E11" s="7"/>
      <c r="F11" s="7"/>
      <c r="G11" s="8">
        <v>63860.68</v>
      </c>
      <c r="H11" s="10">
        <v>621384.04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66427.19</v>
      </c>
      <c r="T11" s="10">
        <v>15585.49</v>
      </c>
      <c r="U11" s="10">
        <v>0</v>
      </c>
      <c r="V11" s="10">
        <v>0</v>
      </c>
      <c r="W11" s="10">
        <v>66427.19</v>
      </c>
      <c r="X11" s="11">
        <f t="shared" si="0"/>
        <v>2.5081896213491415E-2</v>
      </c>
      <c r="Y11" s="12">
        <v>0</v>
      </c>
      <c r="Z11" s="13">
        <v>0</v>
      </c>
      <c r="AA11" s="14">
        <v>0</v>
      </c>
      <c r="AB11" s="15">
        <f>T11/G11*100</f>
        <v>24.405455751489022</v>
      </c>
    </row>
    <row r="12" spans="1:32" ht="41.4" x14ac:dyDescent="0.3">
      <c r="A12" s="6" t="s">
        <v>9</v>
      </c>
      <c r="B12" s="7" t="s">
        <v>10</v>
      </c>
      <c r="C12" s="7"/>
      <c r="D12" s="7"/>
      <c r="E12" s="7"/>
      <c r="F12" s="7"/>
      <c r="G12" s="8">
        <f>G13+G14</f>
        <v>0</v>
      </c>
      <c r="H12" s="10">
        <f>H13+H14</f>
        <v>455000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f>T13+T14</f>
        <v>0</v>
      </c>
      <c r="U12" s="10">
        <v>0</v>
      </c>
      <c r="V12" s="10">
        <v>0</v>
      </c>
      <c r="W12" s="10">
        <v>0</v>
      </c>
      <c r="X12" s="11">
        <f t="shared" si="0"/>
        <v>0</v>
      </c>
      <c r="Y12" s="12">
        <v>0</v>
      </c>
      <c r="Z12" s="13">
        <v>0</v>
      </c>
      <c r="AA12" s="14">
        <v>0</v>
      </c>
      <c r="AB12" s="15">
        <v>0</v>
      </c>
    </row>
    <row r="13" spans="1:32" ht="70.8" customHeight="1" outlineLevel="1" x14ac:dyDescent="0.3">
      <c r="A13" s="6" t="s">
        <v>11</v>
      </c>
      <c r="B13" s="7" t="s">
        <v>12</v>
      </c>
      <c r="C13" s="7"/>
      <c r="D13" s="7"/>
      <c r="E13" s="7"/>
      <c r="F13" s="7"/>
      <c r="G13" s="8">
        <v>0</v>
      </c>
      <c r="H13" s="10">
        <v>10000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1">
        <f t="shared" si="0"/>
        <v>0</v>
      </c>
      <c r="Y13" s="12">
        <v>0</v>
      </c>
      <c r="Z13" s="13">
        <v>0</v>
      </c>
      <c r="AA13" s="14">
        <v>0</v>
      </c>
      <c r="AB13" s="15">
        <v>0</v>
      </c>
    </row>
    <row r="14" spans="1:32" ht="27.6" outlineLevel="1" x14ac:dyDescent="0.3">
      <c r="A14" s="6" t="s">
        <v>13</v>
      </c>
      <c r="B14" s="7" t="s">
        <v>14</v>
      </c>
      <c r="C14" s="7"/>
      <c r="D14" s="7"/>
      <c r="E14" s="7"/>
      <c r="F14" s="7"/>
      <c r="G14" s="8">
        <v>0</v>
      </c>
      <c r="H14" s="10">
        <v>445000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1">
        <f t="shared" si="0"/>
        <v>0</v>
      </c>
      <c r="Y14" s="12">
        <v>0</v>
      </c>
      <c r="Z14" s="13">
        <v>0</v>
      </c>
      <c r="AA14" s="14">
        <v>0</v>
      </c>
      <c r="AB14" s="15">
        <v>0</v>
      </c>
    </row>
    <row r="15" spans="1:32" x14ac:dyDescent="0.3">
      <c r="A15" s="6" t="s">
        <v>15</v>
      </c>
      <c r="B15" s="7" t="s">
        <v>16</v>
      </c>
      <c r="C15" s="7"/>
      <c r="D15" s="7"/>
      <c r="E15" s="7"/>
      <c r="F15" s="7"/>
      <c r="G15" s="8">
        <f>G16+G17+G18+G19</f>
        <v>13374633.23</v>
      </c>
      <c r="H15" s="10">
        <f>H16+H17+H18+H19</f>
        <v>61274734.030000001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4622249.76</v>
      </c>
      <c r="T15" s="10">
        <f>T16+T17+T18+T19</f>
        <v>8296988.7599999998</v>
      </c>
      <c r="U15" s="10">
        <v>0</v>
      </c>
      <c r="V15" s="10">
        <v>0</v>
      </c>
      <c r="W15" s="10">
        <v>4477249.76</v>
      </c>
      <c r="X15" s="11">
        <f t="shared" si="0"/>
        <v>0.13540636106127868</v>
      </c>
      <c r="Y15" s="12">
        <v>0</v>
      </c>
      <c r="Z15" s="13">
        <v>0</v>
      </c>
      <c r="AA15" s="14">
        <v>0</v>
      </c>
      <c r="AB15" s="15">
        <f>T15/G15*100</f>
        <v>62.035261956861895</v>
      </c>
    </row>
    <row r="16" spans="1:32" outlineLevel="1" x14ac:dyDescent="0.3">
      <c r="A16" s="6" t="s">
        <v>17</v>
      </c>
      <c r="B16" s="7" t="s">
        <v>18</v>
      </c>
      <c r="C16" s="7"/>
      <c r="D16" s="7"/>
      <c r="E16" s="7"/>
      <c r="F16" s="7"/>
      <c r="G16" s="8">
        <v>0</v>
      </c>
      <c r="H16" s="10">
        <v>150000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1">
        <f t="shared" si="0"/>
        <v>0</v>
      </c>
      <c r="Y16" s="12">
        <v>0</v>
      </c>
      <c r="Z16" s="13">
        <v>0</v>
      </c>
      <c r="AA16" s="14">
        <v>0</v>
      </c>
      <c r="AB16" s="15">
        <v>0</v>
      </c>
    </row>
    <row r="17" spans="1:28" outlineLevel="1" x14ac:dyDescent="0.3">
      <c r="A17" s="6" t="s">
        <v>19</v>
      </c>
      <c r="B17" s="7" t="s">
        <v>20</v>
      </c>
      <c r="C17" s="7"/>
      <c r="D17" s="7"/>
      <c r="E17" s="7"/>
      <c r="F17" s="7"/>
      <c r="G17" s="8">
        <v>920513.4</v>
      </c>
      <c r="H17" s="10">
        <v>3620000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544000</v>
      </c>
      <c r="T17" s="10">
        <v>576721</v>
      </c>
      <c r="U17" s="10">
        <v>0</v>
      </c>
      <c r="V17" s="10">
        <v>0</v>
      </c>
      <c r="W17" s="10">
        <v>544000</v>
      </c>
      <c r="X17" s="11">
        <f t="shared" si="0"/>
        <v>0.15931519337016575</v>
      </c>
      <c r="Y17" s="12">
        <v>0</v>
      </c>
      <c r="Z17" s="13">
        <v>0</v>
      </c>
      <c r="AA17" s="14">
        <v>0</v>
      </c>
      <c r="AB17" s="15">
        <f t="shared" ref="AB17:AB23" si="1">T17/G17*100</f>
        <v>62.652102620124815</v>
      </c>
    </row>
    <row r="18" spans="1:28" ht="27.6" outlineLevel="1" x14ac:dyDescent="0.3">
      <c r="A18" s="6" t="s">
        <v>21</v>
      </c>
      <c r="B18" s="7" t="s">
        <v>22</v>
      </c>
      <c r="C18" s="7"/>
      <c r="D18" s="7"/>
      <c r="E18" s="7"/>
      <c r="F18" s="7"/>
      <c r="G18" s="8">
        <v>12454119.83</v>
      </c>
      <c r="H18" s="10">
        <v>57300734.030000001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4068249.76</v>
      </c>
      <c r="T18" s="10">
        <v>7720267.7599999998</v>
      </c>
      <c r="U18" s="10">
        <v>0</v>
      </c>
      <c r="V18" s="10">
        <v>0</v>
      </c>
      <c r="W18" s="10">
        <v>3923249.76</v>
      </c>
      <c r="X18" s="11">
        <f t="shared" si="0"/>
        <v>0.13473244087864611</v>
      </c>
      <c r="Y18" s="12">
        <v>0</v>
      </c>
      <c r="Z18" s="13">
        <v>0</v>
      </c>
      <c r="AA18" s="14">
        <v>0</v>
      </c>
      <c r="AB18" s="15">
        <f t="shared" si="1"/>
        <v>61.989669807119562</v>
      </c>
    </row>
    <row r="19" spans="1:28" ht="27.6" outlineLevel="1" x14ac:dyDescent="0.3">
      <c r="A19" s="6" t="s">
        <v>23</v>
      </c>
      <c r="B19" s="7" t="s">
        <v>24</v>
      </c>
      <c r="C19" s="7"/>
      <c r="D19" s="7"/>
      <c r="E19" s="7"/>
      <c r="F19" s="7"/>
      <c r="G19" s="8">
        <v>0</v>
      </c>
      <c r="H19" s="10">
        <v>204000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10000</v>
      </c>
      <c r="T19" s="10">
        <v>0</v>
      </c>
      <c r="U19" s="10">
        <v>0</v>
      </c>
      <c r="V19" s="10">
        <v>0</v>
      </c>
      <c r="W19" s="10">
        <v>10000</v>
      </c>
      <c r="X19" s="11">
        <f t="shared" si="0"/>
        <v>0</v>
      </c>
      <c r="Y19" s="12">
        <v>0</v>
      </c>
      <c r="Z19" s="13">
        <v>0</v>
      </c>
      <c r="AA19" s="14">
        <v>0</v>
      </c>
      <c r="AB19" s="15"/>
    </row>
    <row r="20" spans="1:28" ht="27.6" x14ac:dyDescent="0.3">
      <c r="A20" s="6" t="s">
        <v>25</v>
      </c>
      <c r="B20" s="7" t="s">
        <v>26</v>
      </c>
      <c r="C20" s="7"/>
      <c r="D20" s="7"/>
      <c r="E20" s="7"/>
      <c r="F20" s="7"/>
      <c r="G20" s="8">
        <f>G21+G22+G23+G24</f>
        <v>4389684.0999999996</v>
      </c>
      <c r="H20" s="10">
        <f>H21+H22+H23+H24</f>
        <v>55624495.069999993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4951257.75</v>
      </c>
      <c r="T20" s="10">
        <f>T21+T22+T23+T24</f>
        <v>5435192.8999999994</v>
      </c>
      <c r="U20" s="10">
        <v>0</v>
      </c>
      <c r="V20" s="10">
        <v>0</v>
      </c>
      <c r="W20" s="10">
        <v>4943811.83</v>
      </c>
      <c r="X20" s="11">
        <f t="shared" si="0"/>
        <v>9.7712220005955017E-2</v>
      </c>
      <c r="Y20" s="12">
        <v>0</v>
      </c>
      <c r="Z20" s="13">
        <v>0</v>
      </c>
      <c r="AA20" s="14">
        <v>0</v>
      </c>
      <c r="AB20" s="15">
        <f t="shared" si="1"/>
        <v>123.81740408153743</v>
      </c>
    </row>
    <row r="21" spans="1:28" outlineLevel="1" x14ac:dyDescent="0.3">
      <c r="A21" s="6" t="s">
        <v>27</v>
      </c>
      <c r="B21" s="7" t="s">
        <v>28</v>
      </c>
      <c r="C21" s="7"/>
      <c r="D21" s="7"/>
      <c r="E21" s="7"/>
      <c r="F21" s="7"/>
      <c r="G21" s="8">
        <v>62052.67</v>
      </c>
      <c r="H21" s="10">
        <v>628000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65943.33</v>
      </c>
      <c r="T21" s="10">
        <v>75512.17</v>
      </c>
      <c r="U21" s="10">
        <v>0</v>
      </c>
      <c r="V21" s="10">
        <v>0</v>
      </c>
      <c r="W21" s="10">
        <v>65943.33</v>
      </c>
      <c r="X21" s="11">
        <f t="shared" si="0"/>
        <v>0.12024230891719745</v>
      </c>
      <c r="Y21" s="12">
        <v>0</v>
      </c>
      <c r="Z21" s="13">
        <v>0</v>
      </c>
      <c r="AA21" s="14">
        <v>0</v>
      </c>
      <c r="AB21" s="15">
        <f t="shared" si="1"/>
        <v>121.69044458522092</v>
      </c>
    </row>
    <row r="22" spans="1:28" outlineLevel="1" x14ac:dyDescent="0.3">
      <c r="A22" s="6" t="s">
        <v>29</v>
      </c>
      <c r="B22" s="7" t="s">
        <v>30</v>
      </c>
      <c r="C22" s="7"/>
      <c r="D22" s="7"/>
      <c r="E22" s="7"/>
      <c r="F22" s="7"/>
      <c r="G22" s="8">
        <v>298529.42</v>
      </c>
      <c r="H22" s="10">
        <v>18519119.02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391491.66</v>
      </c>
      <c r="T22" s="10">
        <v>214690.64</v>
      </c>
      <c r="U22" s="10">
        <v>0</v>
      </c>
      <c r="V22" s="10">
        <v>0</v>
      </c>
      <c r="W22" s="10">
        <v>391491.66</v>
      </c>
      <c r="X22" s="11">
        <f t="shared" si="0"/>
        <v>1.1592918635499974E-2</v>
      </c>
      <c r="Y22" s="12">
        <v>0</v>
      </c>
      <c r="Z22" s="13">
        <v>0</v>
      </c>
      <c r="AA22" s="14">
        <v>0</v>
      </c>
      <c r="AB22" s="15">
        <f t="shared" si="1"/>
        <v>71.91607446931026</v>
      </c>
    </row>
    <row r="23" spans="1:28" outlineLevel="1" x14ac:dyDescent="0.3">
      <c r="A23" s="6" t="s">
        <v>31</v>
      </c>
      <c r="B23" s="7" t="s">
        <v>32</v>
      </c>
      <c r="C23" s="7"/>
      <c r="D23" s="7"/>
      <c r="E23" s="7"/>
      <c r="F23" s="7"/>
      <c r="G23" s="8">
        <v>4029102.01</v>
      </c>
      <c r="H23" s="10">
        <v>36477376.049999997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3876890.07</v>
      </c>
      <c r="T23" s="10">
        <v>5144990.09</v>
      </c>
      <c r="U23" s="10">
        <v>0</v>
      </c>
      <c r="V23" s="10">
        <v>0</v>
      </c>
      <c r="W23" s="10">
        <v>3869444.15</v>
      </c>
      <c r="X23" s="11">
        <f t="shared" si="0"/>
        <v>0.14104605777969603</v>
      </c>
      <c r="Y23" s="12">
        <v>0</v>
      </c>
      <c r="Z23" s="13">
        <v>0</v>
      </c>
      <c r="AA23" s="14">
        <v>0</v>
      </c>
      <c r="AB23" s="15">
        <f t="shared" si="1"/>
        <v>127.69570185193697</v>
      </c>
    </row>
    <row r="24" spans="1:28" ht="27.6" hidden="1" outlineLevel="1" x14ac:dyDescent="0.3">
      <c r="A24" s="6" t="s">
        <v>33</v>
      </c>
      <c r="B24" s="7" t="s">
        <v>34</v>
      </c>
      <c r="C24" s="7"/>
      <c r="D24" s="7"/>
      <c r="E24" s="7"/>
      <c r="F24" s="7"/>
      <c r="G24" s="8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616932.68999999994</v>
      </c>
      <c r="T24" s="10">
        <v>0</v>
      </c>
      <c r="U24" s="10">
        <v>0</v>
      </c>
      <c r="V24" s="10">
        <v>0</v>
      </c>
      <c r="W24" s="10">
        <v>616932.68999999994</v>
      </c>
      <c r="X24" s="11">
        <v>0</v>
      </c>
      <c r="Y24" s="12">
        <v>0</v>
      </c>
      <c r="Z24" s="13">
        <v>0</v>
      </c>
      <c r="AA24" s="14">
        <v>0</v>
      </c>
      <c r="AB24" s="15">
        <v>0</v>
      </c>
    </row>
    <row r="25" spans="1:28" collapsed="1" x14ac:dyDescent="0.3">
      <c r="A25" s="6" t="s">
        <v>35</v>
      </c>
      <c r="B25" s="7" t="s">
        <v>36</v>
      </c>
      <c r="C25" s="7"/>
      <c r="D25" s="7"/>
      <c r="E25" s="7"/>
      <c r="F25" s="7"/>
      <c r="G25" s="8">
        <f>G26</f>
        <v>0</v>
      </c>
      <c r="H25" s="10">
        <f>H26</f>
        <v>60000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f>T26</f>
        <v>0</v>
      </c>
      <c r="U25" s="10">
        <v>0</v>
      </c>
      <c r="V25" s="10">
        <v>0</v>
      </c>
      <c r="W25" s="10">
        <v>0</v>
      </c>
      <c r="X25" s="11">
        <f t="shared" si="0"/>
        <v>0</v>
      </c>
      <c r="Y25" s="12">
        <v>0</v>
      </c>
      <c r="Z25" s="13">
        <v>0</v>
      </c>
      <c r="AA25" s="14">
        <v>0</v>
      </c>
      <c r="AB25" s="15">
        <v>0</v>
      </c>
    </row>
    <row r="26" spans="1:28" outlineLevel="1" x14ac:dyDescent="0.3">
      <c r="A26" s="6" t="s">
        <v>37</v>
      </c>
      <c r="B26" s="7" t="s">
        <v>38</v>
      </c>
      <c r="C26" s="7"/>
      <c r="D26" s="7"/>
      <c r="E26" s="7"/>
      <c r="F26" s="7"/>
      <c r="G26" s="8">
        <v>0</v>
      </c>
      <c r="H26" s="10">
        <v>60000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1">
        <f t="shared" si="0"/>
        <v>0</v>
      </c>
      <c r="Y26" s="12">
        <v>0</v>
      </c>
      <c r="Z26" s="13">
        <v>0</v>
      </c>
      <c r="AA26" s="14">
        <v>0</v>
      </c>
      <c r="AB26" s="15">
        <v>0</v>
      </c>
    </row>
    <row r="27" spans="1:28" x14ac:dyDescent="0.3">
      <c r="A27" s="6" t="s">
        <v>39</v>
      </c>
      <c r="B27" s="7" t="s">
        <v>40</v>
      </c>
      <c r="C27" s="7"/>
      <c r="D27" s="7"/>
      <c r="E27" s="7"/>
      <c r="F27" s="7"/>
      <c r="G27" s="8">
        <f>G28</f>
        <v>3500000</v>
      </c>
      <c r="H27" s="10">
        <f>H28</f>
        <v>12492000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3150000</v>
      </c>
      <c r="T27" s="10">
        <f>T28</f>
        <v>3380000</v>
      </c>
      <c r="U27" s="10">
        <v>0</v>
      </c>
      <c r="V27" s="10">
        <v>0</v>
      </c>
      <c r="W27" s="10">
        <v>3150000</v>
      </c>
      <c r="X27" s="11">
        <f t="shared" si="0"/>
        <v>0.27057316682676913</v>
      </c>
      <c r="Y27" s="12">
        <v>0</v>
      </c>
      <c r="Z27" s="13">
        <v>0</v>
      </c>
      <c r="AA27" s="14">
        <v>0</v>
      </c>
      <c r="AB27" s="15">
        <f t="shared" ref="AB27:AB35" si="2">T27/G27*100</f>
        <v>96.571428571428569</v>
      </c>
    </row>
    <row r="28" spans="1:28" outlineLevel="1" x14ac:dyDescent="0.3">
      <c r="A28" s="6" t="s">
        <v>41</v>
      </c>
      <c r="B28" s="7" t="s">
        <v>42</v>
      </c>
      <c r="C28" s="7"/>
      <c r="D28" s="7"/>
      <c r="E28" s="7"/>
      <c r="F28" s="7"/>
      <c r="G28" s="8">
        <v>3500000</v>
      </c>
      <c r="H28" s="10">
        <v>12492000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3150000</v>
      </c>
      <c r="T28" s="10">
        <v>3380000</v>
      </c>
      <c r="U28" s="10">
        <v>0</v>
      </c>
      <c r="V28" s="10">
        <v>0</v>
      </c>
      <c r="W28" s="10">
        <v>3150000</v>
      </c>
      <c r="X28" s="11">
        <f t="shared" si="0"/>
        <v>0.27057316682676913</v>
      </c>
      <c r="Y28" s="12">
        <v>0</v>
      </c>
      <c r="Z28" s="13">
        <v>0</v>
      </c>
      <c r="AA28" s="14">
        <v>0</v>
      </c>
      <c r="AB28" s="15">
        <f t="shared" si="2"/>
        <v>96.571428571428569</v>
      </c>
    </row>
    <row r="29" spans="1:28" x14ac:dyDescent="0.3">
      <c r="A29" s="6" t="s">
        <v>43</v>
      </c>
      <c r="B29" s="7" t="s">
        <v>44</v>
      </c>
      <c r="C29" s="7"/>
      <c r="D29" s="7"/>
      <c r="E29" s="7"/>
      <c r="F29" s="7"/>
      <c r="G29" s="8">
        <f>G30+G31+G32</f>
        <v>217260.81999999998</v>
      </c>
      <c r="H29" s="10">
        <f>H30+H31+H32</f>
        <v>442992.21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20248.8</v>
      </c>
      <c r="T29" s="10">
        <f>T30+T31+T32</f>
        <v>379010.45</v>
      </c>
      <c r="U29" s="10">
        <v>0</v>
      </c>
      <c r="V29" s="10">
        <v>0</v>
      </c>
      <c r="W29" s="10">
        <v>20248.8</v>
      </c>
      <c r="X29" s="11">
        <f t="shared" si="0"/>
        <v>0.85556910808883069</v>
      </c>
      <c r="Y29" s="12">
        <v>0</v>
      </c>
      <c r="Z29" s="13">
        <v>0</v>
      </c>
      <c r="AA29" s="14">
        <v>0</v>
      </c>
      <c r="AB29" s="15">
        <f t="shared" si="2"/>
        <v>174.44951648438041</v>
      </c>
    </row>
    <row r="30" spans="1:28" outlineLevel="1" x14ac:dyDescent="0.3">
      <c r="A30" s="6" t="s">
        <v>45</v>
      </c>
      <c r="B30" s="7" t="s">
        <v>46</v>
      </c>
      <c r="C30" s="7"/>
      <c r="D30" s="7"/>
      <c r="E30" s="7"/>
      <c r="F30" s="7"/>
      <c r="G30" s="8">
        <v>21018.240000000002</v>
      </c>
      <c r="H30" s="10">
        <v>85000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20248.8</v>
      </c>
      <c r="T30" s="10">
        <v>21018.240000000002</v>
      </c>
      <c r="U30" s="10">
        <v>0</v>
      </c>
      <c r="V30" s="10">
        <v>0</v>
      </c>
      <c r="W30" s="10">
        <v>20248.8</v>
      </c>
      <c r="X30" s="11">
        <f t="shared" si="0"/>
        <v>0.24727341176470591</v>
      </c>
      <c r="Y30" s="12">
        <v>0</v>
      </c>
      <c r="Z30" s="13">
        <v>0</v>
      </c>
      <c r="AA30" s="14">
        <v>0</v>
      </c>
      <c r="AB30" s="15">
        <f t="shared" si="2"/>
        <v>100</v>
      </c>
    </row>
    <row r="31" spans="1:28" hidden="1" outlineLevel="1" x14ac:dyDescent="0.3">
      <c r="A31" s="6" t="s">
        <v>47</v>
      </c>
      <c r="B31" s="7" t="s">
        <v>48</v>
      </c>
      <c r="C31" s="7"/>
      <c r="D31" s="7"/>
      <c r="E31" s="7"/>
      <c r="F31" s="7"/>
      <c r="G31" s="8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1" t="e">
        <f t="shared" si="0"/>
        <v>#DIV/0!</v>
      </c>
      <c r="Y31" s="12">
        <v>0</v>
      </c>
      <c r="Z31" s="13">
        <v>0</v>
      </c>
      <c r="AA31" s="14">
        <v>0</v>
      </c>
      <c r="AB31" s="15" t="e">
        <f t="shared" si="2"/>
        <v>#DIV/0!</v>
      </c>
    </row>
    <row r="32" spans="1:28" ht="24.6" customHeight="1" outlineLevel="1" x14ac:dyDescent="0.3">
      <c r="A32" s="6" t="s">
        <v>49</v>
      </c>
      <c r="B32" s="7" t="s">
        <v>50</v>
      </c>
      <c r="C32" s="7"/>
      <c r="D32" s="7"/>
      <c r="E32" s="7"/>
      <c r="F32" s="7"/>
      <c r="G32" s="8">
        <v>196242.58</v>
      </c>
      <c r="H32" s="10">
        <v>357992.21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357992.21</v>
      </c>
      <c r="U32" s="10">
        <v>0</v>
      </c>
      <c r="V32" s="10">
        <v>0</v>
      </c>
      <c r="W32" s="10">
        <v>0</v>
      </c>
      <c r="X32" s="11">
        <f t="shared" si="0"/>
        <v>1</v>
      </c>
      <c r="Y32" s="12">
        <v>0</v>
      </c>
      <c r="Z32" s="13">
        <v>0</v>
      </c>
      <c r="AA32" s="14">
        <v>0</v>
      </c>
      <c r="AB32" s="15">
        <f t="shared" si="2"/>
        <v>182.42330996667496</v>
      </c>
    </row>
    <row r="33" spans="1:28" ht="17.399999999999999" hidden="1" customHeight="1" outlineLevel="1" x14ac:dyDescent="0.3">
      <c r="A33" s="6" t="s">
        <v>56</v>
      </c>
      <c r="B33" s="7">
        <v>1100</v>
      </c>
      <c r="C33" s="7"/>
      <c r="D33" s="7"/>
      <c r="E33" s="7"/>
      <c r="F33" s="7"/>
      <c r="G33" s="8">
        <f>G34</f>
        <v>0</v>
      </c>
      <c r="H33" s="10">
        <f>H34</f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>
        <f>T34</f>
        <v>0</v>
      </c>
      <c r="U33" s="10"/>
      <c r="V33" s="10"/>
      <c r="W33" s="10"/>
      <c r="X33" s="11" t="e">
        <f t="shared" si="0"/>
        <v>#DIV/0!</v>
      </c>
      <c r="Y33" s="12"/>
      <c r="Z33" s="13"/>
      <c r="AA33" s="14"/>
      <c r="AB33" s="15">
        <v>0</v>
      </c>
    </row>
    <row r="34" spans="1:28" ht="5.4" hidden="1" customHeight="1" outlineLevel="1" x14ac:dyDescent="0.3">
      <c r="A34" s="6" t="s">
        <v>57</v>
      </c>
      <c r="B34" s="7">
        <v>1102</v>
      </c>
      <c r="C34" s="7"/>
      <c r="D34" s="7"/>
      <c r="E34" s="7"/>
      <c r="F34" s="7"/>
      <c r="G34" s="8">
        <v>0</v>
      </c>
      <c r="H34" s="10">
        <v>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0</v>
      </c>
      <c r="U34" s="10"/>
      <c r="V34" s="10"/>
      <c r="W34" s="10"/>
      <c r="X34" s="11" t="e">
        <f t="shared" si="0"/>
        <v>#DIV/0!</v>
      </c>
      <c r="Y34" s="12"/>
      <c r="Z34" s="13"/>
      <c r="AA34" s="14"/>
      <c r="AB34" s="15">
        <v>0</v>
      </c>
    </row>
    <row r="35" spans="1:28" ht="21" customHeight="1" collapsed="1" x14ac:dyDescent="0.3">
      <c r="A35" s="42" t="s">
        <v>51</v>
      </c>
      <c r="B35" s="43"/>
      <c r="C35" s="43"/>
      <c r="D35" s="43"/>
      <c r="E35" s="43"/>
      <c r="F35" s="43"/>
      <c r="G35" s="9">
        <f>G8+G12+G15+G20+G25+G27+G29+G33</f>
        <v>21554322.030000001</v>
      </c>
      <c r="H35" s="16">
        <f>H8+H12+H15+H20+H25+H27+H29+H33</f>
        <v>132073605.34999998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12850486.699999999</v>
      </c>
      <c r="T35" s="16">
        <f>T8+T12+T15+T20+T25+T27+T29+T33</f>
        <v>17521457.599999998</v>
      </c>
      <c r="U35" s="16">
        <v>0</v>
      </c>
      <c r="V35" s="16">
        <v>0</v>
      </c>
      <c r="W35" s="16">
        <v>12698040.779999999</v>
      </c>
      <c r="X35" s="11">
        <f t="shared" si="0"/>
        <v>0.13266433935507008</v>
      </c>
      <c r="Y35" s="17">
        <v>0</v>
      </c>
      <c r="Z35" s="18">
        <v>0</v>
      </c>
      <c r="AA35" s="19">
        <v>0</v>
      </c>
      <c r="AB35" s="15">
        <f t="shared" si="2"/>
        <v>81.289764417609916</v>
      </c>
    </row>
    <row r="36" spans="1:28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 t="s">
        <v>0</v>
      </c>
      <c r="S36" s="2" t="s">
        <v>0</v>
      </c>
      <c r="T36" s="2"/>
      <c r="U36" s="2"/>
      <c r="V36" s="2"/>
      <c r="W36" s="2" t="s">
        <v>0</v>
      </c>
      <c r="X36" s="2"/>
      <c r="Y36" s="2"/>
      <c r="Z36" s="2"/>
      <c r="AA36" s="2"/>
      <c r="AB36" s="2"/>
    </row>
    <row r="37" spans="1:28" x14ac:dyDescent="0.3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"/>
      <c r="U37" s="3"/>
      <c r="V37" s="3"/>
      <c r="W37" s="3"/>
      <c r="X37" s="3"/>
      <c r="Y37" s="3"/>
      <c r="Z37" s="3"/>
      <c r="AA37" s="3"/>
      <c r="AB37" s="2"/>
    </row>
  </sheetData>
  <mergeCells count="32">
    <mergeCell ref="A37:S37"/>
    <mergeCell ref="A35:F35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</mergeCells>
  <pageMargins left="0.78740157480314965" right="0.39370078740157483" top="0.78740157480314965" bottom="0.19685039370078741" header="0.39370078740157483" footer="0.39370078740157483"/>
  <pageSetup paperSize="9" scale="7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2022-05-11T14:16:01Z</cp:lastPrinted>
  <dcterms:created xsi:type="dcterms:W3CDTF">2020-04-17T07:32:08Z</dcterms:created>
  <dcterms:modified xsi:type="dcterms:W3CDTF">2022-05-11T14:17:12Z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